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(2)'!$A$1:$D$103</definedName>
  </definedNames>
  <calcPr calcId="144525"/>
</workbook>
</file>

<file path=xl/calcChain.xml><?xml version="1.0" encoding="utf-8"?>
<calcChain xmlns="http://schemas.openxmlformats.org/spreadsheetml/2006/main">
  <c r="D40" i="4" l="1"/>
  <c r="D54" i="4"/>
  <c r="D78" i="4" l="1"/>
  <c r="D80" i="4"/>
  <c r="D75" i="4"/>
  <c r="D73" i="4"/>
  <c r="D61" i="4"/>
  <c r="D38" i="4"/>
  <c r="D36" i="4"/>
  <c r="D33" i="4"/>
  <c r="D20" i="4"/>
  <c r="D42" i="4" l="1"/>
  <c r="D41" i="4" s="1"/>
  <c r="D39" i="4"/>
  <c r="D37" i="4"/>
  <c r="D35" i="4"/>
  <c r="D32" i="4"/>
  <c r="D29" i="4"/>
  <c r="D27" i="4"/>
  <c r="D25" i="4"/>
  <c r="D23" i="4"/>
  <c r="D21" i="4"/>
  <c r="D19" i="4"/>
  <c r="D18" i="4" l="1"/>
  <c r="D60" i="4" l="1"/>
  <c r="D79" i="4" l="1"/>
  <c r="D77" i="4"/>
  <c r="D76" i="4" l="1"/>
  <c r="D16" i="4"/>
  <c r="D49" i="4" l="1"/>
  <c r="D82" i="4" l="1"/>
  <c r="D74" i="4" l="1"/>
  <c r="D72" i="4"/>
  <c r="D71" i="4" l="1"/>
  <c r="D65" i="4"/>
  <c r="D69" i="4"/>
  <c r="D64" i="4" l="1"/>
  <c r="D62" i="4"/>
  <c r="D57" i="4" l="1"/>
  <c r="D55" i="4" l="1"/>
  <c r="D51" i="4" l="1"/>
  <c r="D59" i="4" l="1"/>
  <c r="D53" i="4" l="1"/>
  <c r="D47" i="4"/>
  <c r="D99" i="4"/>
  <c r="D97" i="4"/>
  <c r="D94" i="4"/>
  <c r="D92" i="4"/>
  <c r="D90" i="4"/>
  <c r="D86" i="4"/>
  <c r="D84" i="4"/>
  <c r="D44" i="4"/>
  <c r="D31" i="4" s="1"/>
  <c r="D14" i="4"/>
  <c r="D46" i="4" l="1"/>
  <c r="D81" i="4"/>
  <c r="D13" i="4"/>
  <c r="D103" i="4" l="1"/>
</calcChain>
</file>

<file path=xl/sharedStrings.xml><?xml version="1.0" encoding="utf-8"?>
<sst xmlns="http://schemas.openxmlformats.org/spreadsheetml/2006/main" count="148" uniqueCount="109">
  <si>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</si>
  <si>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</si>
  <si>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</si>
  <si>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</si>
  <si>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</si>
  <si>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</si>
  <si>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</si>
  <si>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</si>
  <si>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</si>
  <si>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</si>
  <si>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</si>
  <si>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</si>
  <si>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</si>
  <si>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</si>
  <si>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</si>
  <si>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</si>
  <si>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</si>
  <si>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</si>
  <si>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</si>
  <si>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</si>
  <si>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</si>
  <si>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</si>
  <si>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</si>
  <si>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</si>
  <si>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</si>
  <si>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</si>
  <si>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</si>
  <si>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</si>
  <si>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</si>
  <si>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</si>
  <si>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</si>
  <si>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</si>
  <si>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</si>
  <si>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</si>
  <si>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</si>
  <si>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</si>
  <si>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</si>
  <si>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</si>
  <si>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</si>
  <si>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</si>
  <si>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</si>
  <si>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</si>
  <si>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</si>
  <si>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</si>
  <si>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</si>
  <si>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</si>
  <si>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</si>
  <si>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</si>
  <si>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</si>
  <si>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</si>
  <si>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</si>
  <si>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</si>
  <si>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</si>
  <si>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</si>
  <si>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</si>
  <si>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</si>
  <si>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</si>
  <si>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</si>
  <si>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</si>
  <si>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</si>
  <si>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</si>
  <si>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</si>
  <si>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</si>
  <si>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</si>
  <si>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</si>
  <si>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</si>
  <si>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</si>
  <si>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</si>
  <si>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</si>
  <si>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</si>
  <si>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</si>
  <si>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</si>
  <si>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</si>
  <si>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</si>
  <si>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</si>
  <si>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</si>
  <si>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</si>
  <si>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</si>
  <si>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</si>
  <si>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</si>
  <si>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</si>
  <si>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</si>
  <si>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</si>
  <si>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</si>
  <si>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</si>
  <si>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</si>
  <si>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</si>
  <si>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</si>
  <si>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</si>
  <si>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</si>
  <si>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</si>
  <si>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</si>
  <si>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</si>
  <si>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</si>
  <si>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</si>
  <si>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</si>
  <si>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</si>
  <si>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</si>
  <si>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</si>
  <si>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</si>
  <si>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</si>
  <si>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</si>
  <si>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</si>
  <si>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</si>
  <si>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</si>
  <si>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</si>
  <si>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</si>
  <si>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</si>
  <si>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 xml:space="preserve">                                 от 28.01.2022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</si>
</sst>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view="pageBreakPreview" zoomScale="120" zoomScaleNormal="100" zoomScaleSheetLayoutView="12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0" t="s">
        <v>107</v>
      </c>
      <c r="C1" s="41"/>
      <c r="D1" s="41"/>
    </row>
    <row r="2" spans="1:4" ht="15.75" x14ac:dyDescent="0.25">
      <c r="A2" s="2"/>
      <c r="B2" s="40" t="s">
        <v>96</v>
      </c>
      <c r="C2" s="41"/>
      <c r="D2" s="41"/>
    </row>
    <row r="3" spans="1:4" ht="15.75" x14ac:dyDescent="0.25">
      <c r="A3" s="2"/>
      <c r="B3" s="40" t="s">
        <v>97</v>
      </c>
      <c r="C3" s="41"/>
      <c r="D3" s="41"/>
    </row>
    <row r="4" spans="1:4" ht="15.75" x14ac:dyDescent="0.25">
      <c r="A4" s="2"/>
      <c r="B4" s="42" t="s">
        <v>108</v>
      </c>
      <c r="C4" s="42"/>
      <c r="D4" s="42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0" t="s">
        <v>106</v>
      </c>
      <c r="C6" s="41"/>
      <c r="D6" s="41"/>
    </row>
    <row r="7" spans="1:4" ht="14.25" customHeight="1" x14ac:dyDescent="0.25">
      <c r="A7" s="2"/>
      <c r="B7" s="40" t="s">
        <v>96</v>
      </c>
      <c r="C7" s="41"/>
      <c r="D7" s="41"/>
    </row>
    <row r="8" spans="1:4" ht="14.25" customHeight="1" x14ac:dyDescent="0.25">
      <c r="A8" s="2"/>
      <c r="B8" s="40" t="s">
        <v>97</v>
      </c>
      <c r="C8" s="41"/>
      <c r="D8" s="41"/>
    </row>
    <row r="9" spans="1:4" ht="16.5" customHeight="1" x14ac:dyDescent="0.25">
      <c r="A9" s="2"/>
      <c r="B9" s="42" t="s">
        <v>105</v>
      </c>
      <c r="C9" s="42"/>
      <c r="D9" s="42"/>
    </row>
    <row r="10" spans="1:4" ht="58.5" customHeight="1" x14ac:dyDescent="0.25">
      <c r="A10" s="45" t="s">
        <v>103</v>
      </c>
      <c r="B10" s="45"/>
      <c r="C10" s="45"/>
      <c r="D10" s="45"/>
    </row>
    <row r="11" spans="1:4" ht="15" customHeight="1" x14ac:dyDescent="0.25">
      <c r="A11" s="43" t="s">
        <v>0</v>
      </c>
      <c r="B11" s="43" t="s">
        <v>1</v>
      </c>
      <c r="C11" s="43" t="s">
        <v>2</v>
      </c>
      <c r="D11" s="43" t="s">
        <v>104</v>
      </c>
    </row>
    <row r="12" spans="1:4" ht="13.5" customHeight="1" x14ac:dyDescent="0.25">
      <c r="A12" s="44"/>
      <c r="B12" s="44"/>
      <c r="C12" s="44"/>
      <c r="D12" s="44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11048525.59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3245936.8499999996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</f>
        <v>3245936.8499999996</v>
      </c>
    </row>
    <row r="21" spans="1:6" ht="25.5" x14ac:dyDescent="0.25">
      <c r="A21" s="7" t="s">
        <v>98</v>
      </c>
      <c r="B21" s="12" t="s">
        <v>95</v>
      </c>
      <c r="C21" s="4"/>
      <c r="D21" s="37">
        <f>D22</f>
        <v>160000</v>
      </c>
    </row>
    <row r="22" spans="1:6" ht="25.5" x14ac:dyDescent="0.25">
      <c r="A22" s="8" t="s">
        <v>5</v>
      </c>
      <c r="B22" s="12"/>
      <c r="C22" s="4">
        <v>200</v>
      </c>
      <c r="D22" s="38">
        <v>160000</v>
      </c>
    </row>
    <row r="23" spans="1:6" ht="38.25" x14ac:dyDescent="0.25">
      <c r="A23" s="7" t="s">
        <v>99</v>
      </c>
      <c r="B23" s="12" t="s">
        <v>100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101</v>
      </c>
      <c r="B29" s="12" t="s">
        <v>102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D41+D44+D32+D35+D37+D39</f>
        <v>5138481.7799999993</v>
      </c>
    </row>
    <row r="32" spans="1:6" x14ac:dyDescent="0.25">
      <c r="A32" s="7" t="s">
        <v>93</v>
      </c>
      <c r="B32" s="4" t="s">
        <v>37</v>
      </c>
      <c r="C32" s="4"/>
      <c r="D32" s="37">
        <f>D33+D34</f>
        <v>3134081.78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v>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646000</v>
      </c>
    </row>
    <row r="40" spans="1:4" ht="26.25" x14ac:dyDescent="0.25">
      <c r="A40" s="14" t="s">
        <v>5</v>
      </c>
      <c r="B40" s="12"/>
      <c r="C40" s="9">
        <v>200</v>
      </c>
      <c r="D40" s="38">
        <f>240000+406000</f>
        <v>646000</v>
      </c>
    </row>
    <row r="41" spans="1:4" ht="25.5" x14ac:dyDescent="0.25">
      <c r="A41" s="7" t="s">
        <v>94</v>
      </c>
      <c r="B41" s="12" t="s">
        <v>40</v>
      </c>
      <c r="C41" s="13"/>
      <c r="D41" s="37">
        <f>D42+D43</f>
        <v>1048000</v>
      </c>
    </row>
    <row r="42" spans="1:4" ht="25.5" x14ac:dyDescent="0.25">
      <c r="A42" s="8" t="s">
        <v>5</v>
      </c>
      <c r="B42" s="12"/>
      <c r="C42" s="9">
        <v>200</v>
      </c>
      <c r="D42" s="38">
        <f>628000+180000</f>
        <v>808000</v>
      </c>
    </row>
    <row r="43" spans="1:4" ht="25.5" x14ac:dyDescent="0.25">
      <c r="A43" s="8" t="s">
        <v>83</v>
      </c>
      <c r="B43" s="12"/>
      <c r="C43" s="9">
        <v>400</v>
      </c>
      <c r="D43" s="38">
        <v>240000</v>
      </c>
    </row>
    <row r="44" spans="1:4" ht="25.5" x14ac:dyDescent="0.25">
      <c r="A44" s="7" t="s">
        <v>22</v>
      </c>
      <c r="B44" s="4" t="s">
        <v>43</v>
      </c>
      <c r="C44" s="13"/>
      <c r="D44" s="19">
        <f>D45</f>
        <v>20400</v>
      </c>
    </row>
    <row r="45" spans="1:4" ht="25.5" x14ac:dyDescent="0.25">
      <c r="A45" s="8" t="s">
        <v>5</v>
      </c>
      <c r="B45" s="4"/>
      <c r="C45" s="9">
        <v>200</v>
      </c>
      <c r="D45" s="32">
        <v>20400</v>
      </c>
    </row>
    <row r="46" spans="1:4" ht="43.5" customHeight="1" x14ac:dyDescent="0.25">
      <c r="A46" s="5" t="s">
        <v>24</v>
      </c>
      <c r="B46" s="10" t="s">
        <v>29</v>
      </c>
      <c r="C46" s="4"/>
      <c r="D46" s="34">
        <f>D47+D49+D51+D53+D62</f>
        <v>623364</v>
      </c>
    </row>
    <row r="47" spans="1:4" ht="26.25" customHeight="1" x14ac:dyDescent="0.25">
      <c r="A47" s="7" t="s">
        <v>44</v>
      </c>
      <c r="B47" s="12" t="s">
        <v>47</v>
      </c>
      <c r="C47" s="4"/>
      <c r="D47" s="19">
        <f>D48</f>
        <v>138192</v>
      </c>
    </row>
    <row r="48" spans="1:4" ht="13.5" customHeight="1" x14ac:dyDescent="0.25">
      <c r="A48" s="8" t="s">
        <v>11</v>
      </c>
      <c r="B48" s="12"/>
      <c r="C48" s="11">
        <v>500</v>
      </c>
      <c r="D48" s="33">
        <v>138192</v>
      </c>
    </row>
    <row r="49" spans="1:4" ht="27.75" customHeight="1" x14ac:dyDescent="0.25">
      <c r="A49" s="7" t="s">
        <v>45</v>
      </c>
      <c r="B49" s="12" t="s">
        <v>48</v>
      </c>
      <c r="C49" s="4"/>
      <c r="D49" s="19">
        <f>D50</f>
        <v>240972</v>
      </c>
    </row>
    <row r="50" spans="1:4" ht="15.75" customHeight="1" x14ac:dyDescent="0.25">
      <c r="A50" s="8" t="s">
        <v>11</v>
      </c>
      <c r="B50" s="12"/>
      <c r="C50" s="11">
        <v>500</v>
      </c>
      <c r="D50" s="32">
        <v>240972</v>
      </c>
    </row>
    <row r="51" spans="1:4" x14ac:dyDescent="0.25">
      <c r="A51" s="7" t="s">
        <v>81</v>
      </c>
      <c r="B51" s="12" t="s">
        <v>82</v>
      </c>
      <c r="C51" s="4"/>
      <c r="D51" s="19">
        <f>D52</f>
        <v>162000</v>
      </c>
    </row>
    <row r="52" spans="1:4" ht="25.5" x14ac:dyDescent="0.25">
      <c r="A52" s="8" t="s">
        <v>5</v>
      </c>
      <c r="B52" s="10"/>
      <c r="C52" s="9">
        <v>200</v>
      </c>
      <c r="D52" s="32">
        <v>162000</v>
      </c>
    </row>
    <row r="53" spans="1:4" ht="51" x14ac:dyDescent="0.25">
      <c r="A53" s="7" t="s">
        <v>46</v>
      </c>
      <c r="B53" s="12" t="s">
        <v>49</v>
      </c>
      <c r="C53" s="11"/>
      <c r="D53" s="19">
        <f>D54</f>
        <v>82200</v>
      </c>
    </row>
    <row r="54" spans="1:4" ht="25.5" x14ac:dyDescent="0.25">
      <c r="A54" s="8" t="s">
        <v>5</v>
      </c>
      <c r="B54" s="10"/>
      <c r="C54" s="9">
        <v>200</v>
      </c>
      <c r="D54" s="32">
        <f>488200-406000</f>
        <v>82200</v>
      </c>
    </row>
    <row r="55" spans="1:4" ht="25.5" hidden="1" x14ac:dyDescent="0.25">
      <c r="A55" s="8" t="s">
        <v>60</v>
      </c>
      <c r="B55" s="12" t="s">
        <v>61</v>
      </c>
      <c r="C55" s="9"/>
      <c r="D55" s="19">
        <f>D56</f>
        <v>0</v>
      </c>
    </row>
    <row r="56" spans="1:4" ht="25.5" hidden="1" x14ac:dyDescent="0.25">
      <c r="A56" s="8" t="s">
        <v>5</v>
      </c>
      <c r="B56" s="10"/>
      <c r="C56" s="9">
        <v>200</v>
      </c>
      <c r="D56" s="19"/>
    </row>
    <row r="57" spans="1:4" ht="38.25" hidden="1" x14ac:dyDescent="0.25">
      <c r="A57" s="17" t="s">
        <v>62</v>
      </c>
      <c r="B57" s="26" t="s">
        <v>63</v>
      </c>
      <c r="C57" s="27"/>
      <c r="D57" s="19">
        <f>D58</f>
        <v>0</v>
      </c>
    </row>
    <row r="58" spans="1:4" ht="26.25" hidden="1" x14ac:dyDescent="0.25">
      <c r="A58" s="28" t="s">
        <v>5</v>
      </c>
      <c r="B58" s="26"/>
      <c r="C58" s="29">
        <v>200</v>
      </c>
      <c r="D58" s="19"/>
    </row>
    <row r="59" spans="1:4" ht="40.5" x14ac:dyDescent="0.25">
      <c r="A59" s="30" t="s">
        <v>65</v>
      </c>
      <c r="B59" s="10" t="s">
        <v>66</v>
      </c>
      <c r="C59" s="29"/>
      <c r="D59" s="34">
        <f>D60</f>
        <v>564194</v>
      </c>
    </row>
    <row r="60" spans="1:4" ht="25.5" x14ac:dyDescent="0.25">
      <c r="A60" s="7" t="s">
        <v>85</v>
      </c>
      <c r="B60" s="12" t="s">
        <v>84</v>
      </c>
      <c r="C60" s="11"/>
      <c r="D60" s="32">
        <f>D61</f>
        <v>564194</v>
      </c>
    </row>
    <row r="61" spans="1:4" ht="15" customHeight="1" x14ac:dyDescent="0.25">
      <c r="A61" s="8" t="s">
        <v>26</v>
      </c>
      <c r="B61" s="10"/>
      <c r="C61" s="11">
        <v>300</v>
      </c>
      <c r="D61" s="33">
        <f>439953+124241</f>
        <v>564194</v>
      </c>
    </row>
    <row r="62" spans="1:4" ht="25.5" hidden="1" x14ac:dyDescent="0.25">
      <c r="A62" s="7" t="s">
        <v>70</v>
      </c>
      <c r="B62" s="12" t="s">
        <v>71</v>
      </c>
      <c r="C62" s="11"/>
      <c r="D62" s="33">
        <f>D63</f>
        <v>0</v>
      </c>
    </row>
    <row r="63" spans="1:4" hidden="1" x14ac:dyDescent="0.25">
      <c r="A63" s="8" t="s">
        <v>26</v>
      </c>
      <c r="B63" s="10"/>
      <c r="C63" s="11">
        <v>300</v>
      </c>
      <c r="D63" s="33"/>
    </row>
    <row r="64" spans="1:4" ht="28.5" hidden="1" customHeight="1" x14ac:dyDescent="0.25">
      <c r="A64" s="30" t="s">
        <v>74</v>
      </c>
      <c r="B64" s="10" t="s">
        <v>67</v>
      </c>
      <c r="C64" s="11"/>
      <c r="D64" s="35">
        <f>D65+D69</f>
        <v>0</v>
      </c>
    </row>
    <row r="65" spans="1:4" hidden="1" x14ac:dyDescent="0.25">
      <c r="A65" s="7" t="s">
        <v>8</v>
      </c>
      <c r="B65" s="12" t="s">
        <v>68</v>
      </c>
      <c r="C65" s="11"/>
      <c r="D65" s="32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32"/>
    </row>
    <row r="67" spans="1:4" ht="25.5" hidden="1" x14ac:dyDescent="0.25">
      <c r="A67" s="7" t="s">
        <v>23</v>
      </c>
      <c r="B67" s="12" t="s">
        <v>69</v>
      </c>
      <c r="C67" s="11"/>
      <c r="D67" s="32"/>
    </row>
    <row r="68" spans="1:4" ht="15" hidden="1" customHeight="1" x14ac:dyDescent="0.25">
      <c r="A68" s="8" t="s">
        <v>5</v>
      </c>
      <c r="B68" s="10"/>
      <c r="C68" s="9">
        <v>200</v>
      </c>
      <c r="D68" s="32"/>
    </row>
    <row r="69" spans="1:4" ht="15" hidden="1" customHeight="1" x14ac:dyDescent="0.25">
      <c r="A69" s="7" t="s">
        <v>72</v>
      </c>
      <c r="B69" s="12" t="s">
        <v>73</v>
      </c>
      <c r="C69" s="11"/>
      <c r="D69" s="32">
        <f>D70</f>
        <v>0</v>
      </c>
    </row>
    <row r="70" spans="1:4" ht="15" hidden="1" customHeight="1" x14ac:dyDescent="0.25">
      <c r="A70" s="8" t="s">
        <v>5</v>
      </c>
      <c r="B70" s="10"/>
      <c r="C70" s="9">
        <v>200</v>
      </c>
      <c r="D70" s="33"/>
    </row>
    <row r="71" spans="1:4" ht="26.25" customHeight="1" x14ac:dyDescent="0.25">
      <c r="A71" s="30" t="s">
        <v>75</v>
      </c>
      <c r="B71" s="10" t="s">
        <v>78</v>
      </c>
      <c r="C71" s="9"/>
      <c r="D71" s="35">
        <f>D72+D74</f>
        <v>1030974.85</v>
      </c>
    </row>
    <row r="72" spans="1:4" ht="15" customHeight="1" x14ac:dyDescent="0.25">
      <c r="A72" s="7" t="s">
        <v>76</v>
      </c>
      <c r="B72" s="12" t="s">
        <v>79</v>
      </c>
      <c r="C72" s="9"/>
      <c r="D72" s="20">
        <f>D73</f>
        <v>525788.38</v>
      </c>
    </row>
    <row r="73" spans="1:4" ht="28.5" customHeight="1" x14ac:dyDescent="0.25">
      <c r="A73" s="8" t="s">
        <v>5</v>
      </c>
      <c r="B73" s="10"/>
      <c r="C73" s="9">
        <v>200</v>
      </c>
      <c r="D73" s="33">
        <f>447300+78488.38</f>
        <v>525788.38</v>
      </c>
    </row>
    <row r="74" spans="1:4" ht="15" customHeight="1" x14ac:dyDescent="0.25">
      <c r="A74" s="7" t="s">
        <v>77</v>
      </c>
      <c r="B74" s="12" t="s">
        <v>80</v>
      </c>
      <c r="C74" s="9"/>
      <c r="D74" s="20">
        <f>D75</f>
        <v>505186.47</v>
      </c>
    </row>
    <row r="75" spans="1:4" ht="27" customHeight="1" x14ac:dyDescent="0.25">
      <c r="A75" s="8" t="s">
        <v>5</v>
      </c>
      <c r="B75" s="10"/>
      <c r="C75" s="9">
        <v>200</v>
      </c>
      <c r="D75" s="33">
        <f>471200+33986.47</f>
        <v>505186.47</v>
      </c>
    </row>
    <row r="76" spans="1:4" ht="42" customHeight="1" x14ac:dyDescent="0.25">
      <c r="A76" s="5" t="s">
        <v>92</v>
      </c>
      <c r="B76" s="10" t="s">
        <v>89</v>
      </c>
      <c r="C76" s="9"/>
      <c r="D76" s="21">
        <f>D77+D79</f>
        <v>170828.22</v>
      </c>
    </row>
    <row r="77" spans="1:4" ht="27" customHeight="1" x14ac:dyDescent="0.25">
      <c r="A77" s="7" t="s">
        <v>87</v>
      </c>
      <c r="B77" s="12" t="s">
        <v>90</v>
      </c>
      <c r="C77" s="9"/>
      <c r="D77" s="20">
        <f>D78</f>
        <v>17082.22</v>
      </c>
    </row>
    <row r="78" spans="1:4" ht="18.75" customHeight="1" x14ac:dyDescent="0.25">
      <c r="A78" s="8" t="s">
        <v>17</v>
      </c>
      <c r="B78" s="10"/>
      <c r="C78" s="9">
        <v>800</v>
      </c>
      <c r="D78" s="33">
        <f>18950-1867.78</f>
        <v>17082.22</v>
      </c>
    </row>
    <row r="79" spans="1:4" ht="56.25" customHeight="1" x14ac:dyDescent="0.25">
      <c r="A79" s="7" t="s">
        <v>88</v>
      </c>
      <c r="B79" s="12" t="s">
        <v>91</v>
      </c>
      <c r="C79" s="9"/>
      <c r="D79" s="20">
        <f>D80</f>
        <v>153746</v>
      </c>
    </row>
    <row r="80" spans="1:4" ht="16.5" customHeight="1" x14ac:dyDescent="0.25">
      <c r="A80" s="8" t="s">
        <v>17</v>
      </c>
      <c r="B80" s="10"/>
      <c r="C80" s="9">
        <v>800</v>
      </c>
      <c r="D80" s="33">
        <f>170548-16802</f>
        <v>153746</v>
      </c>
    </row>
    <row r="81" spans="1:4" x14ac:dyDescent="0.25">
      <c r="A81" s="15" t="s">
        <v>12</v>
      </c>
      <c r="B81" s="10" t="s">
        <v>30</v>
      </c>
      <c r="C81" s="16"/>
      <c r="D81" s="34">
        <f>D82+D84+D86+D90+D92+D94+D97+D99+D102</f>
        <v>6755827</v>
      </c>
    </row>
    <row r="82" spans="1:4" ht="25.5" x14ac:dyDescent="0.25">
      <c r="A82" s="17" t="s">
        <v>13</v>
      </c>
      <c r="B82" s="4" t="s">
        <v>50</v>
      </c>
      <c r="C82" s="18"/>
      <c r="D82" s="19">
        <f>D83</f>
        <v>243919</v>
      </c>
    </row>
    <row r="83" spans="1:4" ht="51" x14ac:dyDescent="0.25">
      <c r="A83" s="8" t="s">
        <v>14</v>
      </c>
      <c r="B83" s="4"/>
      <c r="C83" s="9">
        <v>100</v>
      </c>
      <c r="D83" s="32">
        <v>243919</v>
      </c>
    </row>
    <row r="84" spans="1:4" x14ac:dyDescent="0.25">
      <c r="A84" s="7" t="s">
        <v>15</v>
      </c>
      <c r="B84" s="4" t="s">
        <v>51</v>
      </c>
      <c r="C84" s="13"/>
      <c r="D84" s="20">
        <f>D85</f>
        <v>865741</v>
      </c>
    </row>
    <row r="85" spans="1:4" ht="51" x14ac:dyDescent="0.25">
      <c r="A85" s="8" t="s">
        <v>14</v>
      </c>
      <c r="B85" s="4"/>
      <c r="C85" s="9">
        <v>100</v>
      </c>
      <c r="D85" s="32">
        <v>865741</v>
      </c>
    </row>
    <row r="86" spans="1:4" x14ac:dyDescent="0.25">
      <c r="A86" s="7" t="s">
        <v>16</v>
      </c>
      <c r="B86" s="4" t="s">
        <v>52</v>
      </c>
      <c r="C86" s="13"/>
      <c r="D86" s="20">
        <f>D87+D88+D89</f>
        <v>5384125</v>
      </c>
    </row>
    <row r="87" spans="1:4" ht="51" x14ac:dyDescent="0.25">
      <c r="A87" s="8" t="s">
        <v>14</v>
      </c>
      <c r="B87" s="4"/>
      <c r="C87" s="9">
        <v>100</v>
      </c>
      <c r="D87" s="19">
        <v>5077569</v>
      </c>
    </row>
    <row r="88" spans="1:4" ht="25.5" x14ac:dyDescent="0.25">
      <c r="A88" s="8" t="s">
        <v>5</v>
      </c>
      <c r="B88" s="4"/>
      <c r="C88" s="9">
        <v>200</v>
      </c>
      <c r="D88" s="19">
        <v>296756</v>
      </c>
    </row>
    <row r="89" spans="1:4" x14ac:dyDescent="0.25">
      <c r="A89" s="8" t="s">
        <v>17</v>
      </c>
      <c r="B89" s="4"/>
      <c r="C89" s="11">
        <v>800</v>
      </c>
      <c r="D89" s="20">
        <v>9800</v>
      </c>
    </row>
    <row r="90" spans="1:4" ht="38.25" x14ac:dyDescent="0.25">
      <c r="A90" s="7" t="s">
        <v>55</v>
      </c>
      <c r="B90" s="4" t="s">
        <v>54</v>
      </c>
      <c r="C90" s="13"/>
      <c r="D90" s="19">
        <f>D91</f>
        <v>14134</v>
      </c>
    </row>
    <row r="91" spans="1:4" x14ac:dyDescent="0.25">
      <c r="A91" s="8" t="s">
        <v>11</v>
      </c>
      <c r="B91" s="4"/>
      <c r="C91" s="11">
        <v>500</v>
      </c>
      <c r="D91" s="33">
        <v>14134</v>
      </c>
    </row>
    <row r="92" spans="1:4" x14ac:dyDescent="0.25">
      <c r="A92" s="7" t="s">
        <v>25</v>
      </c>
      <c r="B92" s="4" t="s">
        <v>58</v>
      </c>
      <c r="C92" s="11"/>
      <c r="D92" s="20">
        <f>D93</f>
        <v>50000</v>
      </c>
    </row>
    <row r="93" spans="1:4" x14ac:dyDescent="0.25">
      <c r="A93" s="8" t="s">
        <v>17</v>
      </c>
      <c r="B93" s="4"/>
      <c r="C93" s="11">
        <v>800</v>
      </c>
      <c r="D93" s="33">
        <v>50000</v>
      </c>
    </row>
    <row r="94" spans="1:4" x14ac:dyDescent="0.25">
      <c r="A94" s="7" t="s">
        <v>18</v>
      </c>
      <c r="B94" s="4" t="s">
        <v>53</v>
      </c>
      <c r="C94" s="13"/>
      <c r="D94" s="20">
        <f>D95+D96</f>
        <v>82600</v>
      </c>
    </row>
    <row r="95" spans="1:4" ht="25.5" x14ac:dyDescent="0.25">
      <c r="A95" s="8" t="s">
        <v>5</v>
      </c>
      <c r="B95" s="4"/>
      <c r="C95" s="9">
        <v>200</v>
      </c>
      <c r="D95" s="32">
        <v>62600</v>
      </c>
    </row>
    <row r="96" spans="1:4" x14ac:dyDescent="0.25">
      <c r="A96" s="8" t="s">
        <v>17</v>
      </c>
      <c r="B96" s="4"/>
      <c r="C96" s="11">
        <v>800</v>
      </c>
      <c r="D96" s="32">
        <v>20000</v>
      </c>
    </row>
    <row r="97" spans="1:8" ht="29.25" customHeight="1" x14ac:dyDescent="0.25">
      <c r="A97" s="7" t="s">
        <v>56</v>
      </c>
      <c r="B97" s="4" t="s">
        <v>57</v>
      </c>
      <c r="C97" s="13"/>
      <c r="D97" s="19">
        <f>D98</f>
        <v>100908</v>
      </c>
    </row>
    <row r="98" spans="1:8" x14ac:dyDescent="0.25">
      <c r="A98" s="8" t="s">
        <v>11</v>
      </c>
      <c r="B98" s="4"/>
      <c r="C98" s="11">
        <v>500</v>
      </c>
      <c r="D98" s="33">
        <v>100908</v>
      </c>
      <c r="H98" s="31"/>
    </row>
    <row r="99" spans="1:8" x14ac:dyDescent="0.25">
      <c r="A99" s="7" t="s">
        <v>27</v>
      </c>
      <c r="B99" s="4" t="s">
        <v>64</v>
      </c>
      <c r="C99" s="11"/>
      <c r="D99" s="20">
        <f>D100</f>
        <v>14400</v>
      </c>
    </row>
    <row r="100" spans="1:8" x14ac:dyDescent="0.25">
      <c r="A100" s="8" t="s">
        <v>26</v>
      </c>
      <c r="B100" s="4"/>
      <c r="C100" s="11">
        <v>300</v>
      </c>
      <c r="D100" s="33">
        <v>14400</v>
      </c>
    </row>
    <row r="101" spans="1:8" hidden="1" x14ac:dyDescent="0.25">
      <c r="A101" s="7"/>
      <c r="B101" s="4"/>
      <c r="C101" s="11"/>
      <c r="D101" s="33"/>
    </row>
    <row r="102" spans="1:8" hidden="1" x14ac:dyDescent="0.25">
      <c r="A102" s="8"/>
      <c r="B102" s="6"/>
      <c r="C102" s="11"/>
      <c r="D102" s="33"/>
    </row>
    <row r="103" spans="1:8" x14ac:dyDescent="0.25">
      <c r="A103" s="15" t="s">
        <v>19</v>
      </c>
      <c r="B103" s="6"/>
      <c r="C103" s="13"/>
      <c r="D103" s="21">
        <f>D13+D18+D31+D46+D59+D64+D71+D81+D76</f>
        <v>25435307.439999998</v>
      </c>
      <c r="E103" s="25"/>
      <c r="H103" s="31"/>
    </row>
    <row r="104" spans="1:8" ht="15.75" x14ac:dyDescent="0.25">
      <c r="A104" s="3"/>
    </row>
    <row r="105" spans="1:8" ht="15.75" x14ac:dyDescent="0.25">
      <c r="A105" s="3"/>
    </row>
    <row r="106" spans="1:8" ht="15.75" x14ac:dyDescent="0.25">
      <c r="A106" s="3"/>
    </row>
    <row r="107" spans="1:8" ht="15.75" x14ac:dyDescent="0.25">
      <c r="A107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74" orientation="portrait" r:id="rId1"/>
  <rowBreaks count="1" manualBreakCount="1">
    <brk id="4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2022-01-26T13:55:15Z</cp:lastPrinted>
  <dcterms:created xsi:type="dcterms:W3CDTF">2015-02-12T07:20:41Z</dcterms:created>
  <dcterms:modified xsi:type="dcterms:W3CDTF">2022-01-28T08:08:19Z</dcterms:modified>
</cp:coreProperties>
</file>